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acd815f26c47f9fa/Masaüstü/"/>
    </mc:Choice>
  </mc:AlternateContent>
  <xr:revisionPtr revIDLastSave="67" documentId="11_D1B3088428ACAD5C113B5B8EA94E38B97BDDA5F8" xr6:coauthVersionLast="47" xr6:coauthVersionMax="47" xr10:uidLastSave="{B7DD6934-3F73-442A-A3EB-FF8EAD0E4CAB}"/>
  <bookViews>
    <workbookView xWindow="-120" yWindow="-120" windowWidth="38640" windowHeight="21120" xr2:uid="{00000000-000D-0000-FFFF-FFFF00000000}"/>
  </bookViews>
  <sheets>
    <sheet name="Worksheet" sheetId="1" r:id="rId1"/>
  </sheets>
  <definedNames>
    <definedName name="_xlnm._FilterDatabase" localSheetId="0" hidden="1">Worksheet!$A$1:$Z$35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" i="1" l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2" i="1"/>
</calcChain>
</file>

<file path=xl/sharedStrings.xml><?xml version="1.0" encoding="utf-8"?>
<sst xmlns="http://schemas.openxmlformats.org/spreadsheetml/2006/main" count="536" uniqueCount="81">
  <si>
    <t>Rapor Başlangıcı</t>
  </si>
  <si>
    <t>Rapor Sonu</t>
  </si>
  <si>
    <t>Reklam Adı</t>
  </si>
  <si>
    <t>Reklam Yayını</t>
  </si>
  <si>
    <t>Sonuçlar</t>
  </si>
  <si>
    <t>Sonuç Göstergesi</t>
  </si>
  <si>
    <t>Reklam Seti Bütçesi</t>
  </si>
  <si>
    <t>Reklam Seti Bütçe Türü</t>
  </si>
  <si>
    <t>Harcanan Tutar (TRY)</t>
  </si>
  <si>
    <t>Gösterim</t>
  </si>
  <si>
    <t>Erişim</t>
  </si>
  <si>
    <t>Bitiş</t>
  </si>
  <si>
    <t>İlişkilendirme Ayarı</t>
  </si>
  <si>
    <t>Teklif</t>
  </si>
  <si>
    <t>Teklif Türü</t>
  </si>
  <si>
    <t>Son Büyük Düzenleme</t>
  </si>
  <si>
    <t>Kalite sıralaması</t>
  </si>
  <si>
    <t>Etkileşim oranı sıralaması</t>
  </si>
  <si>
    <t>Dönüşüm oranı sıralaması</t>
  </si>
  <si>
    <t>Reklam seti adı</t>
  </si>
  <si>
    <t>Instagram takipleri</t>
  </si>
  <si>
    <t>Instagram profili ziyaretleri</t>
  </si>
  <si>
    <t>2026-01-01</t>
  </si>
  <si>
    <t>2026-03-12</t>
  </si>
  <si>
    <t>Etkileşim Reklamı Advantage Canım Sağolsun</t>
  </si>
  <si>
    <t>active</t>
  </si>
  <si>
    <t>profile_visit_view</t>
  </si>
  <si>
    <t>Günlük</t>
  </si>
  <si>
    <t>Sürekli</t>
  </si>
  <si>
    <t>1 günlük tıklama</t>
  </si>
  <si>
    <t>ABSOLUTE_OCPM</t>
  </si>
  <si>
    <t>2026-02-19T23:27:51+0300</t>
  </si>
  <si>
    <t>Ortalama</t>
  </si>
  <si>
    <t>-</t>
  </si>
  <si>
    <t>Etkileşim Reklam Seti advantage kendini tanıma</t>
  </si>
  <si>
    <t>Advantage Tembel Değilsin</t>
  </si>
  <si>
    <t>BNB Elimden Geleni Yaptım</t>
  </si>
  <si>
    <t>Dost Görünen Düşmanlar</t>
  </si>
  <si>
    <t>Tek Taş</t>
  </si>
  <si>
    <t>Eksik Niyetler</t>
  </si>
  <si>
    <t>Cahil Cesareti</t>
  </si>
  <si>
    <t>Ne Arıyorsun</t>
  </si>
  <si>
    <t>Kampanya</t>
  </si>
  <si>
    <t>Etkileşim Kampanyası Advanatege Kendini Tanıma</t>
  </si>
  <si>
    <t>Etkileşim Kampanyası Kendini Tanıma</t>
  </si>
  <si>
    <t>Etkileşim Reklamı Canım Sağ Olsun</t>
  </si>
  <si>
    <t>2026-02-19T23:29:24+0300</t>
  </si>
  <si>
    <t>Etkileşim Reklam Seti Kendini Tanıma</t>
  </si>
  <si>
    <t>inactive</t>
  </si>
  <si>
    <t>Ortalamanın üstü</t>
  </si>
  <si>
    <t>Etkileşim Kampanyası Kitap Kulübü Geniş</t>
  </si>
  <si>
    <t>ER BNB Elimden Gelini Yaptım Geniş</t>
  </si>
  <si>
    <t>2026-02-19T23:32:40+0300</t>
  </si>
  <si>
    <t>Etkileşim Reklam Seti Kitap Kulübü Geniş</t>
  </si>
  <si>
    <t>ER BNB Tembel Değilsin Geniş</t>
  </si>
  <si>
    <t>ER BNB Sorun Bende Değil Geniş</t>
  </si>
  <si>
    <t>Etkileşim Kampanyası Kitap Kulübü Dar</t>
  </si>
  <si>
    <t>ER BNB Tembel Değilsin</t>
  </si>
  <si>
    <t>2026-02-19T23:28:46+0300</t>
  </si>
  <si>
    <t>Etkileşim Reklam Seti Kitap Kulübü Dar</t>
  </si>
  <si>
    <t>ER BNB Elimden Gelini Yaptım</t>
  </si>
  <si>
    <t>ER BNB Sorun Bende Değil</t>
  </si>
  <si>
    <t>Etkileşim Kişisel Gelişim Büyük Şehir</t>
  </si>
  <si>
    <t>Etkileşim Reklam BŞ KG Maske</t>
  </si>
  <si>
    <t>2026-02-19T23:28:45+0300</t>
  </si>
  <si>
    <t>Etkileşim Reklam Seti Büyük Şehir Kişisel Gelişim</t>
  </si>
  <si>
    <t>Etkileşim Reklam BŞ KG Kendine Selam</t>
  </si>
  <si>
    <t>Etkileşim Reklam BŞ KG Canım Sağolsun</t>
  </si>
  <si>
    <t>Ocak Etkileşim Kampanyası Profil Ziyareti</t>
  </si>
  <si>
    <t>Etkileşim Reklamı 10 Dakika Yeter</t>
  </si>
  <si>
    <t>2026-02-19T23:40:08+0300</t>
  </si>
  <si>
    <t>Etkileşim Reklam Seti Kitap Kulübü</t>
  </si>
  <si>
    <t>Etkileşim Reklamı Eğer Vakit Kalırsa</t>
  </si>
  <si>
    <t>Etkileşim Reklamı Listenin Sonu</t>
  </si>
  <si>
    <t>Etkileşim Boş Bardak</t>
  </si>
  <si>
    <t>Etkileşim Kendine Selam</t>
  </si>
  <si>
    <t>Etkileşim Reklamı Kısır Günü</t>
  </si>
  <si>
    <t>Etkileşim Reklam Maskeyi Önce Kendine</t>
  </si>
  <si>
    <t>Takip Başı Ücret</t>
  </si>
  <si>
    <t>Profil Ziyareti Başına Ücret</t>
  </si>
  <si>
    <t>Takip/profil Ziyareti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</si>
</sst>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₺-41F]* #,##0.00_-;\-[$₺-41F]* #,##0.00_-;_-[$₺-41F]* &quot;-&quot;??_-;_-@_-"/>
  </numFmts>
  <fonts count="3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5">
    <xf numFmtId="0" fontId="0" fillId="0" borderId="0" xfId="0"/>
    <xf numFmtId="0" fontId="1" fillId="0" borderId="0" xfId="0" applyFont="1"/>
    <xf numFmtId="164" fontId="0" fillId="0" borderId="0" xfId="0" applyNumberFormat="1"/>
    <xf numFmtId="0" fontId="0" fillId="2" borderId="0" xfId="0" applyFill="1"/>
    <xf numFmtId="9" fontId="0" fillId="0" borderId="0" xfId="1" applyFont="1"/>
  </cellXfs>
  <cellStyles count="2">
    <cellStyle name="Normal" xfId="0" builtinId="0"/>
    <cellStyle name="Percent" xfId="1" builtinId="5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5"/>
  <sheetViews>
    <sheetView tabSelected="1" workbookViewId="0">
      <selection activeCell="D24" sqref="D24"/>
    </sheetView>
  </sheetViews>
  <sheetFormatPr defaultColWidth="20" defaultRowHeight="15" x14ac:dyDescent="0.25"/>
  <cols>
    <col min="1" max="1" width="46.28515625" bestFit="1" customWidth="1"/>
    <col min="4" max="4" width="41.5703125" bestFit="1" customWidth="1"/>
    <col min="16" max="24" width="0" hidden="1" customWidth="1"/>
    <col min="25" max="25" width="20.140625" bestFit="1" customWidth="1"/>
    <col min="26" max="26" width="27.85546875" bestFit="1" customWidth="1"/>
  </cols>
  <sheetData>
    <row r="1" spans="1:26" s="1" customFormat="1" x14ac:dyDescent="0.25">
      <c r="A1" s="1" t="s">
        <v>42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79</v>
      </c>
      <c r="I1" s="1" t="s">
        <v>78</v>
      </c>
      <c r="J1" s="1" t="s">
        <v>80</v>
      </c>
      <c r="K1" s="1" t="s">
        <v>6</v>
      </c>
      <c r="L1" s="1" t="s">
        <v>7</v>
      </c>
      <c r="M1" s="1" t="s">
        <v>8</v>
      </c>
      <c r="N1" s="1" t="s">
        <v>9</v>
      </c>
      <c r="O1" s="1" t="s">
        <v>10</v>
      </c>
      <c r="P1" s="1" t="s">
        <v>11</v>
      </c>
      <c r="Q1" s="1" t="s">
        <v>12</v>
      </c>
      <c r="R1" s="1" t="s">
        <v>13</v>
      </c>
      <c r="S1" s="1" t="s">
        <v>14</v>
      </c>
      <c r="T1" s="1" t="s">
        <v>15</v>
      </c>
      <c r="U1" s="1" t="s">
        <v>16</v>
      </c>
      <c r="V1" s="1" t="s">
        <v>17</v>
      </c>
      <c r="W1" s="1" t="s">
        <v>18</v>
      </c>
      <c r="X1" s="1" t="s">
        <v>19</v>
      </c>
      <c r="Y1" s="1" t="s">
        <v>20</v>
      </c>
      <c r="Z1" s="1" t="s">
        <v>21</v>
      </c>
    </row>
    <row r="2" spans="1:26" x14ac:dyDescent="0.25">
      <c r="A2" t="s">
        <v>43</v>
      </c>
      <c r="B2" t="s">
        <v>22</v>
      </c>
      <c r="C2" t="s">
        <v>23</v>
      </c>
      <c r="D2" t="s">
        <v>24</v>
      </c>
      <c r="E2" t="s">
        <v>25</v>
      </c>
      <c r="F2">
        <v>215</v>
      </c>
      <c r="G2" t="s">
        <v>26</v>
      </c>
      <c r="H2" s="2">
        <v>1.5454883699999999</v>
      </c>
      <c r="I2" s="2">
        <f>M2/Y2</f>
        <v>6.5152941176470582</v>
      </c>
      <c r="J2" s="4">
        <f>Y2/Z2</f>
        <v>0.23720930232558141</v>
      </c>
      <c r="K2">
        <v>60</v>
      </c>
      <c r="L2" t="s">
        <v>27</v>
      </c>
      <c r="M2">
        <v>332.28</v>
      </c>
      <c r="N2">
        <v>2611</v>
      </c>
      <c r="O2">
        <v>2487</v>
      </c>
      <c r="P2" t="s">
        <v>28</v>
      </c>
      <c r="Q2" t="s">
        <v>29</v>
      </c>
      <c r="R2">
        <v>0</v>
      </c>
      <c r="S2" t="s">
        <v>30</v>
      </c>
      <c r="T2" t="s">
        <v>31</v>
      </c>
      <c r="U2" t="s">
        <v>32</v>
      </c>
      <c r="V2" t="s">
        <v>33</v>
      </c>
      <c r="W2" t="s">
        <v>33</v>
      </c>
      <c r="X2" t="s">
        <v>34</v>
      </c>
      <c r="Y2">
        <v>51</v>
      </c>
      <c r="Z2">
        <v>215</v>
      </c>
    </row>
    <row r="3" spans="1:26" x14ac:dyDescent="0.25">
      <c r="A3" t="s">
        <v>43</v>
      </c>
      <c r="B3" t="s">
        <v>22</v>
      </c>
      <c r="C3" t="s">
        <v>23</v>
      </c>
      <c r="D3" t="s">
        <v>35</v>
      </c>
      <c r="E3" t="s">
        <v>25</v>
      </c>
      <c r="F3">
        <v>27</v>
      </c>
      <c r="G3" t="s">
        <v>26</v>
      </c>
      <c r="H3" s="2">
        <v>1.7107407400000001</v>
      </c>
      <c r="I3" s="2">
        <f>M3/Y3</f>
        <v>7.6983333333333333</v>
      </c>
      <c r="J3" s="4">
        <f t="shared" ref="J3:J35" si="0">Y3/Z3</f>
        <v>0.22222222222222221</v>
      </c>
      <c r="K3">
        <v>60</v>
      </c>
      <c r="L3" t="s">
        <v>27</v>
      </c>
      <c r="M3">
        <v>46.19</v>
      </c>
      <c r="N3">
        <v>386</v>
      </c>
      <c r="O3">
        <v>371</v>
      </c>
      <c r="P3" t="s">
        <v>28</v>
      </c>
      <c r="Q3" t="s">
        <v>29</v>
      </c>
      <c r="R3">
        <v>0</v>
      </c>
      <c r="S3" t="s">
        <v>30</v>
      </c>
      <c r="T3" t="s">
        <v>31</v>
      </c>
      <c r="U3" t="s">
        <v>33</v>
      </c>
      <c r="V3" t="s">
        <v>33</v>
      </c>
      <c r="W3" t="s">
        <v>33</v>
      </c>
      <c r="X3" t="s">
        <v>34</v>
      </c>
      <c r="Y3">
        <v>6</v>
      </c>
      <c r="Z3">
        <v>27</v>
      </c>
    </row>
    <row r="4" spans="1:26" x14ac:dyDescent="0.25">
      <c r="A4" t="s">
        <v>43</v>
      </c>
      <c r="B4" t="s">
        <v>22</v>
      </c>
      <c r="C4" t="s">
        <v>23</v>
      </c>
      <c r="D4" s="3" t="s">
        <v>36</v>
      </c>
      <c r="E4" t="s">
        <v>25</v>
      </c>
      <c r="F4">
        <v>30</v>
      </c>
      <c r="G4" t="s">
        <v>26</v>
      </c>
      <c r="H4" s="2">
        <v>2.0489999999999999</v>
      </c>
      <c r="I4" s="2">
        <f>M4/Y4</f>
        <v>10.244999999999999</v>
      </c>
      <c r="J4" s="4">
        <f t="shared" si="0"/>
        <v>0.2</v>
      </c>
      <c r="K4">
        <v>60</v>
      </c>
      <c r="L4" t="s">
        <v>27</v>
      </c>
      <c r="M4">
        <v>61.47</v>
      </c>
      <c r="N4">
        <v>541</v>
      </c>
      <c r="O4">
        <v>515</v>
      </c>
      <c r="P4" t="s">
        <v>28</v>
      </c>
      <c r="Q4" t="s">
        <v>29</v>
      </c>
      <c r="R4">
        <v>0</v>
      </c>
      <c r="S4" t="s">
        <v>30</v>
      </c>
      <c r="T4" t="s">
        <v>31</v>
      </c>
      <c r="U4" t="s">
        <v>33</v>
      </c>
      <c r="V4" t="s">
        <v>33</v>
      </c>
      <c r="W4" t="s">
        <v>33</v>
      </c>
      <c r="X4" t="s">
        <v>34</v>
      </c>
      <c r="Y4">
        <v>6</v>
      </c>
      <c r="Z4">
        <v>30</v>
      </c>
    </row>
    <row r="5" spans="1:26" x14ac:dyDescent="0.25">
      <c r="A5" t="s">
        <v>43</v>
      </c>
      <c r="B5" t="s">
        <v>22</v>
      </c>
      <c r="C5" t="s">
        <v>23</v>
      </c>
      <c r="D5" s="3" t="s">
        <v>37</v>
      </c>
      <c r="E5" t="s">
        <v>25</v>
      </c>
      <c r="F5">
        <v>55</v>
      </c>
      <c r="G5" t="s">
        <v>26</v>
      </c>
      <c r="H5" s="2">
        <v>2.65945455</v>
      </c>
      <c r="I5" s="2">
        <f>M5/Y5</f>
        <v>8.1261111111111113</v>
      </c>
      <c r="J5" s="4">
        <f t="shared" si="0"/>
        <v>0.32727272727272727</v>
      </c>
      <c r="K5">
        <v>60</v>
      </c>
      <c r="L5" t="s">
        <v>27</v>
      </c>
      <c r="M5">
        <v>146.27000000000001</v>
      </c>
      <c r="N5">
        <v>818</v>
      </c>
      <c r="O5">
        <v>794</v>
      </c>
      <c r="P5" t="s">
        <v>28</v>
      </c>
      <c r="Q5" t="s">
        <v>29</v>
      </c>
      <c r="R5">
        <v>0</v>
      </c>
      <c r="S5" t="s">
        <v>30</v>
      </c>
      <c r="T5" t="s">
        <v>31</v>
      </c>
      <c r="U5" t="s">
        <v>32</v>
      </c>
      <c r="V5" t="s">
        <v>33</v>
      </c>
      <c r="W5" t="s">
        <v>33</v>
      </c>
      <c r="X5" t="s">
        <v>34</v>
      </c>
      <c r="Y5">
        <v>18</v>
      </c>
      <c r="Z5">
        <v>55</v>
      </c>
    </row>
    <row r="6" spans="1:26" x14ac:dyDescent="0.25">
      <c r="A6" t="s">
        <v>43</v>
      </c>
      <c r="B6" t="s">
        <v>22</v>
      </c>
      <c r="C6" t="s">
        <v>23</v>
      </c>
      <c r="D6" t="s">
        <v>38</v>
      </c>
      <c r="E6" t="s">
        <v>25</v>
      </c>
      <c r="F6">
        <v>352</v>
      </c>
      <c r="G6" t="s">
        <v>26</v>
      </c>
      <c r="H6" s="2">
        <v>1.45147727</v>
      </c>
      <c r="I6" s="2">
        <f>M6/Y6</f>
        <v>6.635324675324676</v>
      </c>
      <c r="J6" s="4">
        <f t="shared" si="0"/>
        <v>0.21875</v>
      </c>
      <c r="K6">
        <v>60</v>
      </c>
      <c r="L6" t="s">
        <v>27</v>
      </c>
      <c r="M6">
        <v>510.92</v>
      </c>
      <c r="N6">
        <v>4053</v>
      </c>
      <c r="O6">
        <v>3730</v>
      </c>
      <c r="P6" t="s">
        <v>28</v>
      </c>
      <c r="Q6" t="s">
        <v>29</v>
      </c>
      <c r="R6">
        <v>0</v>
      </c>
      <c r="S6" t="s">
        <v>30</v>
      </c>
      <c r="T6" t="s">
        <v>31</v>
      </c>
      <c r="U6" t="s">
        <v>32</v>
      </c>
      <c r="V6" t="s">
        <v>33</v>
      </c>
      <c r="W6" t="s">
        <v>33</v>
      </c>
      <c r="X6" t="s">
        <v>34</v>
      </c>
      <c r="Y6">
        <v>77</v>
      </c>
      <c r="Z6">
        <v>352</v>
      </c>
    </row>
    <row r="7" spans="1:26" x14ac:dyDescent="0.25">
      <c r="A7" t="s">
        <v>43</v>
      </c>
      <c r="B7" t="s">
        <v>22</v>
      </c>
      <c r="C7" t="s">
        <v>23</v>
      </c>
      <c r="D7" s="3" t="s">
        <v>39</v>
      </c>
      <c r="E7" t="s">
        <v>25</v>
      </c>
      <c r="F7">
        <v>39</v>
      </c>
      <c r="G7" t="s">
        <v>26</v>
      </c>
      <c r="H7" s="2">
        <v>1.94948718</v>
      </c>
      <c r="I7" s="2">
        <f>M7/Y7</f>
        <v>10.861428571428572</v>
      </c>
      <c r="J7" s="4">
        <f t="shared" si="0"/>
        <v>0.17948717948717949</v>
      </c>
      <c r="K7">
        <v>60</v>
      </c>
      <c r="L7" t="s">
        <v>27</v>
      </c>
      <c r="M7">
        <v>76.03</v>
      </c>
      <c r="N7">
        <v>783</v>
      </c>
      <c r="O7">
        <v>776</v>
      </c>
      <c r="P7" t="s">
        <v>28</v>
      </c>
      <c r="Q7" t="s">
        <v>29</v>
      </c>
      <c r="R7">
        <v>0</v>
      </c>
      <c r="S7" t="s">
        <v>30</v>
      </c>
      <c r="T7" t="s">
        <v>31</v>
      </c>
      <c r="U7" t="s">
        <v>33</v>
      </c>
      <c r="V7" t="s">
        <v>33</v>
      </c>
      <c r="W7" t="s">
        <v>33</v>
      </c>
      <c r="X7" t="s">
        <v>34</v>
      </c>
      <c r="Y7">
        <v>7</v>
      </c>
      <c r="Z7">
        <v>39</v>
      </c>
    </row>
    <row r="8" spans="1:26" x14ac:dyDescent="0.25">
      <c r="A8" t="s">
        <v>43</v>
      </c>
      <c r="B8" t="s">
        <v>22</v>
      </c>
      <c r="C8" t="s">
        <v>23</v>
      </c>
      <c r="D8" t="s">
        <v>40</v>
      </c>
      <c r="E8" t="s">
        <v>25</v>
      </c>
      <c r="F8">
        <v>332</v>
      </c>
      <c r="G8" t="s">
        <v>26</v>
      </c>
      <c r="H8" s="2">
        <v>1.5214457800000001</v>
      </c>
      <c r="I8" s="2">
        <f>M8/Y8</f>
        <v>5.3736170212765959</v>
      </c>
      <c r="J8" s="4">
        <f t="shared" si="0"/>
        <v>0.28313253012048195</v>
      </c>
      <c r="K8">
        <v>60</v>
      </c>
      <c r="L8" t="s">
        <v>27</v>
      </c>
      <c r="M8">
        <v>505.12</v>
      </c>
      <c r="N8">
        <v>4502</v>
      </c>
      <c r="O8">
        <v>4353</v>
      </c>
      <c r="P8" t="s">
        <v>28</v>
      </c>
      <c r="Q8" t="s">
        <v>29</v>
      </c>
      <c r="R8">
        <v>0</v>
      </c>
      <c r="S8" t="s">
        <v>30</v>
      </c>
      <c r="T8" t="s">
        <v>31</v>
      </c>
      <c r="U8" t="s">
        <v>32</v>
      </c>
      <c r="V8" t="s">
        <v>33</v>
      </c>
      <c r="W8" t="s">
        <v>33</v>
      </c>
      <c r="X8" t="s">
        <v>34</v>
      </c>
      <c r="Y8">
        <v>94</v>
      </c>
      <c r="Z8">
        <v>332</v>
      </c>
    </row>
    <row r="9" spans="1:26" x14ac:dyDescent="0.25">
      <c r="A9" t="s">
        <v>43</v>
      </c>
      <c r="B9" t="s">
        <v>22</v>
      </c>
      <c r="C9" t="s">
        <v>23</v>
      </c>
      <c r="D9" t="s">
        <v>41</v>
      </c>
      <c r="E9" t="s">
        <v>25</v>
      </c>
      <c r="F9">
        <v>18</v>
      </c>
      <c r="G9" t="s">
        <v>26</v>
      </c>
      <c r="H9" s="2">
        <v>1.6072222199999999</v>
      </c>
      <c r="I9" s="2">
        <f>M9/Y9</f>
        <v>3.61625</v>
      </c>
      <c r="J9" s="4">
        <f t="shared" si="0"/>
        <v>0.44444444444444442</v>
      </c>
      <c r="K9">
        <v>60</v>
      </c>
      <c r="L9" t="s">
        <v>27</v>
      </c>
      <c r="M9">
        <v>28.93</v>
      </c>
      <c r="N9">
        <v>374</v>
      </c>
      <c r="O9">
        <v>362</v>
      </c>
      <c r="P9" t="s">
        <v>28</v>
      </c>
      <c r="Q9" t="s">
        <v>29</v>
      </c>
      <c r="R9">
        <v>0</v>
      </c>
      <c r="S9" t="s">
        <v>30</v>
      </c>
      <c r="T9" t="s">
        <v>31</v>
      </c>
      <c r="U9" t="s">
        <v>33</v>
      </c>
      <c r="V9" t="s">
        <v>33</v>
      </c>
      <c r="W9" t="s">
        <v>33</v>
      </c>
      <c r="X9" t="s">
        <v>34</v>
      </c>
      <c r="Y9">
        <v>8</v>
      </c>
      <c r="Z9">
        <v>18</v>
      </c>
    </row>
    <row r="10" spans="1:26" x14ac:dyDescent="0.25">
      <c r="A10" t="s">
        <v>44</v>
      </c>
      <c r="B10" t="s">
        <v>22</v>
      </c>
      <c r="C10" t="s">
        <v>23</v>
      </c>
      <c r="D10" t="s">
        <v>45</v>
      </c>
      <c r="E10" t="s">
        <v>25</v>
      </c>
      <c r="F10">
        <v>431</v>
      </c>
      <c r="G10" t="s">
        <v>26</v>
      </c>
      <c r="H10" s="2">
        <v>1.8706264500000001</v>
      </c>
      <c r="I10" s="2">
        <f>M10/Y10</f>
        <v>8.3117525773195879</v>
      </c>
      <c r="J10" s="4">
        <f t="shared" si="0"/>
        <v>0.22505800464037123</v>
      </c>
      <c r="K10">
        <v>50</v>
      </c>
      <c r="L10" t="s">
        <v>27</v>
      </c>
      <c r="M10">
        <v>806.24</v>
      </c>
      <c r="N10">
        <v>6219</v>
      </c>
      <c r="O10">
        <v>5281</v>
      </c>
      <c r="P10" t="s">
        <v>28</v>
      </c>
      <c r="Q10" t="s">
        <v>29</v>
      </c>
      <c r="R10">
        <v>0</v>
      </c>
      <c r="S10" t="s">
        <v>30</v>
      </c>
      <c r="T10" t="s">
        <v>46</v>
      </c>
      <c r="U10" t="s">
        <v>32</v>
      </c>
      <c r="V10" t="s">
        <v>33</v>
      </c>
      <c r="W10" t="s">
        <v>33</v>
      </c>
      <c r="X10" t="s">
        <v>47</v>
      </c>
      <c r="Y10">
        <v>97</v>
      </c>
      <c r="Z10">
        <v>431</v>
      </c>
    </row>
    <row r="11" spans="1:26" x14ac:dyDescent="0.25">
      <c r="A11" t="s">
        <v>44</v>
      </c>
      <c r="B11" t="s">
        <v>22</v>
      </c>
      <c r="C11" t="s">
        <v>23</v>
      </c>
      <c r="D11" t="s">
        <v>37</v>
      </c>
      <c r="E11" t="s">
        <v>25</v>
      </c>
      <c r="F11">
        <v>181</v>
      </c>
      <c r="G11" t="s">
        <v>26</v>
      </c>
      <c r="H11" s="2">
        <v>2.4002762400000002</v>
      </c>
      <c r="I11" s="2">
        <f>M11/Y11</f>
        <v>8.3548076923076913</v>
      </c>
      <c r="J11" s="4">
        <f t="shared" si="0"/>
        <v>0.287292817679558</v>
      </c>
      <c r="K11">
        <v>50</v>
      </c>
      <c r="L11" t="s">
        <v>27</v>
      </c>
      <c r="M11">
        <v>434.45</v>
      </c>
      <c r="N11">
        <v>2883</v>
      </c>
      <c r="O11">
        <v>2465</v>
      </c>
      <c r="P11" t="s">
        <v>28</v>
      </c>
      <c r="Q11" t="s">
        <v>29</v>
      </c>
      <c r="R11">
        <v>0</v>
      </c>
      <c r="S11" t="s">
        <v>30</v>
      </c>
      <c r="T11" t="s">
        <v>46</v>
      </c>
      <c r="U11" t="s">
        <v>49</v>
      </c>
      <c r="V11" t="s">
        <v>33</v>
      </c>
      <c r="W11" t="s">
        <v>33</v>
      </c>
      <c r="X11" t="s">
        <v>47</v>
      </c>
      <c r="Y11">
        <v>52</v>
      </c>
      <c r="Z11">
        <v>181</v>
      </c>
    </row>
    <row r="12" spans="1:26" x14ac:dyDescent="0.25">
      <c r="A12" t="s">
        <v>44</v>
      </c>
      <c r="B12" t="s">
        <v>22</v>
      </c>
      <c r="C12" t="s">
        <v>23</v>
      </c>
      <c r="D12" t="s">
        <v>40</v>
      </c>
      <c r="E12" t="s">
        <v>25</v>
      </c>
      <c r="F12">
        <v>46</v>
      </c>
      <c r="G12" t="s">
        <v>26</v>
      </c>
      <c r="H12" s="2">
        <v>2.14152174</v>
      </c>
      <c r="I12" s="2">
        <f>M12/Y12</f>
        <v>7.5776923076923079</v>
      </c>
      <c r="J12" s="4">
        <f t="shared" si="0"/>
        <v>0.28260869565217389</v>
      </c>
      <c r="K12">
        <v>50</v>
      </c>
      <c r="L12" t="s">
        <v>27</v>
      </c>
      <c r="M12">
        <v>98.51</v>
      </c>
      <c r="N12">
        <v>958</v>
      </c>
      <c r="O12">
        <v>936</v>
      </c>
      <c r="P12" t="s">
        <v>28</v>
      </c>
      <c r="Q12" t="s">
        <v>29</v>
      </c>
      <c r="R12">
        <v>0</v>
      </c>
      <c r="S12" t="s">
        <v>30</v>
      </c>
      <c r="T12" t="s">
        <v>46</v>
      </c>
      <c r="U12" t="s">
        <v>33</v>
      </c>
      <c r="V12" t="s">
        <v>33</v>
      </c>
      <c r="W12" t="s">
        <v>33</v>
      </c>
      <c r="X12" t="s">
        <v>47</v>
      </c>
      <c r="Y12">
        <v>13</v>
      </c>
      <c r="Z12">
        <v>46</v>
      </c>
    </row>
    <row r="13" spans="1:26" x14ac:dyDescent="0.25">
      <c r="A13" t="s">
        <v>44</v>
      </c>
      <c r="B13" t="s">
        <v>22</v>
      </c>
      <c r="C13" t="s">
        <v>23</v>
      </c>
      <c r="D13" t="s">
        <v>41</v>
      </c>
      <c r="E13" t="s">
        <v>25</v>
      </c>
      <c r="F13">
        <v>41</v>
      </c>
      <c r="G13" t="s">
        <v>26</v>
      </c>
      <c r="H13" s="2">
        <v>1.65829268</v>
      </c>
      <c r="I13" s="2">
        <f>M13/Y13</f>
        <v>6.7989999999999995</v>
      </c>
      <c r="J13" s="4">
        <f t="shared" si="0"/>
        <v>0.24390243902439024</v>
      </c>
      <c r="K13">
        <v>50</v>
      </c>
      <c r="L13" t="s">
        <v>27</v>
      </c>
      <c r="M13">
        <v>67.989999999999995</v>
      </c>
      <c r="N13">
        <v>841</v>
      </c>
      <c r="O13">
        <v>797</v>
      </c>
      <c r="P13" t="s">
        <v>28</v>
      </c>
      <c r="Q13" t="s">
        <v>29</v>
      </c>
      <c r="R13">
        <v>0</v>
      </c>
      <c r="S13" t="s">
        <v>30</v>
      </c>
      <c r="T13" t="s">
        <v>46</v>
      </c>
      <c r="U13" t="s">
        <v>33</v>
      </c>
      <c r="V13" t="s">
        <v>33</v>
      </c>
      <c r="W13" t="s">
        <v>33</v>
      </c>
      <c r="X13" t="s">
        <v>47</v>
      </c>
      <c r="Y13">
        <v>10</v>
      </c>
      <c r="Z13">
        <v>41</v>
      </c>
    </row>
    <row r="14" spans="1:26" x14ac:dyDescent="0.25">
      <c r="A14" t="s">
        <v>50</v>
      </c>
      <c r="B14" t="s">
        <v>22</v>
      </c>
      <c r="C14" t="s">
        <v>23</v>
      </c>
      <c r="D14" t="s">
        <v>51</v>
      </c>
      <c r="E14" t="s">
        <v>25</v>
      </c>
      <c r="F14">
        <v>124</v>
      </c>
      <c r="G14" t="s">
        <v>26</v>
      </c>
      <c r="H14" s="2">
        <v>2.3070161300000001</v>
      </c>
      <c r="I14" s="2">
        <f>M14/Y14</f>
        <v>8.1734285714285715</v>
      </c>
      <c r="J14" s="4">
        <f t="shared" si="0"/>
        <v>0.28225806451612906</v>
      </c>
      <c r="K14">
        <v>60</v>
      </c>
      <c r="L14" t="s">
        <v>27</v>
      </c>
      <c r="M14">
        <v>286.07</v>
      </c>
      <c r="N14">
        <v>2708</v>
      </c>
      <c r="O14">
        <v>2261</v>
      </c>
      <c r="P14" t="s">
        <v>28</v>
      </c>
      <c r="Q14" t="s">
        <v>29</v>
      </c>
      <c r="R14">
        <v>0</v>
      </c>
      <c r="S14" t="s">
        <v>30</v>
      </c>
      <c r="T14" t="s">
        <v>52</v>
      </c>
      <c r="U14" t="s">
        <v>32</v>
      </c>
      <c r="V14" t="s">
        <v>33</v>
      </c>
      <c r="W14" t="s">
        <v>33</v>
      </c>
      <c r="X14" t="s">
        <v>53</v>
      </c>
      <c r="Y14">
        <v>35</v>
      </c>
      <c r="Z14">
        <v>124</v>
      </c>
    </row>
    <row r="15" spans="1:26" x14ac:dyDescent="0.25">
      <c r="A15" t="s">
        <v>50</v>
      </c>
      <c r="B15" t="s">
        <v>22</v>
      </c>
      <c r="C15" t="s">
        <v>23</v>
      </c>
      <c r="D15" t="s">
        <v>54</v>
      </c>
      <c r="E15" t="s">
        <v>25</v>
      </c>
      <c r="F15">
        <v>198</v>
      </c>
      <c r="G15" t="s">
        <v>26</v>
      </c>
      <c r="H15" s="2">
        <v>2.5911616199999998</v>
      </c>
      <c r="I15" s="2">
        <f>M15/Y15</f>
        <v>10.470408163265304</v>
      </c>
      <c r="J15" s="4">
        <f t="shared" si="0"/>
        <v>0.24747474747474749</v>
      </c>
      <c r="K15">
        <v>60</v>
      </c>
      <c r="L15" t="s">
        <v>27</v>
      </c>
      <c r="M15">
        <v>513.04999999999995</v>
      </c>
      <c r="N15">
        <v>4699</v>
      </c>
      <c r="O15">
        <v>3885</v>
      </c>
      <c r="P15" t="s">
        <v>28</v>
      </c>
      <c r="Q15" t="s">
        <v>29</v>
      </c>
      <c r="R15">
        <v>0</v>
      </c>
      <c r="S15" t="s">
        <v>30</v>
      </c>
      <c r="T15" t="s">
        <v>52</v>
      </c>
      <c r="U15" t="s">
        <v>32</v>
      </c>
      <c r="V15" t="s">
        <v>33</v>
      </c>
      <c r="W15" t="s">
        <v>33</v>
      </c>
      <c r="X15" t="s">
        <v>53</v>
      </c>
      <c r="Y15">
        <v>49</v>
      </c>
      <c r="Z15">
        <v>198</v>
      </c>
    </row>
    <row r="16" spans="1:26" x14ac:dyDescent="0.25">
      <c r="A16" t="s">
        <v>50</v>
      </c>
      <c r="B16" t="s">
        <v>22</v>
      </c>
      <c r="C16" t="s">
        <v>23</v>
      </c>
      <c r="D16" t="s">
        <v>55</v>
      </c>
      <c r="E16" t="s">
        <v>25</v>
      </c>
      <c r="F16">
        <v>387</v>
      </c>
      <c r="G16" t="s">
        <v>26</v>
      </c>
      <c r="H16" s="2">
        <v>2.4217829499999999</v>
      </c>
      <c r="I16" s="2">
        <f>M16/Y16</f>
        <v>10.299230769230769</v>
      </c>
      <c r="J16" s="4">
        <f t="shared" si="0"/>
        <v>0.23514211886304909</v>
      </c>
      <c r="K16">
        <v>60</v>
      </c>
      <c r="L16" t="s">
        <v>27</v>
      </c>
      <c r="M16">
        <v>937.23</v>
      </c>
      <c r="N16">
        <v>9270</v>
      </c>
      <c r="O16">
        <v>6895</v>
      </c>
      <c r="P16" t="s">
        <v>28</v>
      </c>
      <c r="Q16" t="s">
        <v>29</v>
      </c>
      <c r="R16">
        <v>0</v>
      </c>
      <c r="S16" t="s">
        <v>30</v>
      </c>
      <c r="T16" t="s">
        <v>52</v>
      </c>
      <c r="U16" t="s">
        <v>49</v>
      </c>
      <c r="V16" t="s">
        <v>33</v>
      </c>
      <c r="W16" t="s">
        <v>33</v>
      </c>
      <c r="X16" t="s">
        <v>53</v>
      </c>
      <c r="Y16">
        <v>91</v>
      </c>
      <c r="Z16">
        <v>387</v>
      </c>
    </row>
    <row r="17" spans="1:26" x14ac:dyDescent="0.25">
      <c r="A17" t="s">
        <v>56</v>
      </c>
      <c r="B17" t="s">
        <v>22</v>
      </c>
      <c r="C17" t="s">
        <v>23</v>
      </c>
      <c r="D17" t="s">
        <v>57</v>
      </c>
      <c r="E17" t="s">
        <v>25</v>
      </c>
      <c r="F17">
        <v>93</v>
      </c>
      <c r="G17" t="s">
        <v>26</v>
      </c>
      <c r="H17" s="2">
        <v>2.4080645199999999</v>
      </c>
      <c r="I17" s="2">
        <f>M17/Y17</f>
        <v>10.179545454545455</v>
      </c>
      <c r="J17" s="4">
        <f t="shared" si="0"/>
        <v>0.23655913978494625</v>
      </c>
      <c r="K17">
        <v>50</v>
      </c>
      <c r="L17" t="s">
        <v>27</v>
      </c>
      <c r="M17">
        <v>223.95</v>
      </c>
      <c r="N17">
        <v>1588</v>
      </c>
      <c r="O17">
        <v>1366</v>
      </c>
      <c r="P17" t="s">
        <v>28</v>
      </c>
      <c r="Q17" t="s">
        <v>29</v>
      </c>
      <c r="R17">
        <v>0</v>
      </c>
      <c r="S17" t="s">
        <v>30</v>
      </c>
      <c r="T17" t="s">
        <v>58</v>
      </c>
      <c r="U17" t="s">
        <v>32</v>
      </c>
      <c r="V17" t="s">
        <v>33</v>
      </c>
      <c r="W17" t="s">
        <v>33</v>
      </c>
      <c r="X17" t="s">
        <v>59</v>
      </c>
      <c r="Y17">
        <v>22</v>
      </c>
      <c r="Z17">
        <v>93</v>
      </c>
    </row>
    <row r="18" spans="1:26" x14ac:dyDescent="0.25">
      <c r="A18" t="s">
        <v>56</v>
      </c>
      <c r="B18" t="s">
        <v>22</v>
      </c>
      <c r="C18" t="s">
        <v>23</v>
      </c>
      <c r="D18" t="s">
        <v>60</v>
      </c>
      <c r="E18" t="s">
        <v>25</v>
      </c>
      <c r="F18">
        <v>66</v>
      </c>
      <c r="G18" t="s">
        <v>26</v>
      </c>
      <c r="H18" s="2">
        <v>2.5687878799999999</v>
      </c>
      <c r="I18" s="2">
        <f>M18/Y18</f>
        <v>9.972941176470588</v>
      </c>
      <c r="J18" s="4">
        <f t="shared" si="0"/>
        <v>0.25757575757575757</v>
      </c>
      <c r="K18">
        <v>50</v>
      </c>
      <c r="L18" t="s">
        <v>27</v>
      </c>
      <c r="M18">
        <v>169.54</v>
      </c>
      <c r="N18">
        <v>1559</v>
      </c>
      <c r="O18">
        <v>1339</v>
      </c>
      <c r="P18" t="s">
        <v>28</v>
      </c>
      <c r="Q18" t="s">
        <v>29</v>
      </c>
      <c r="R18">
        <v>0</v>
      </c>
      <c r="S18" t="s">
        <v>30</v>
      </c>
      <c r="T18" t="s">
        <v>58</v>
      </c>
      <c r="U18" t="s">
        <v>32</v>
      </c>
      <c r="V18" t="s">
        <v>33</v>
      </c>
      <c r="W18" t="s">
        <v>33</v>
      </c>
      <c r="X18" t="s">
        <v>59</v>
      </c>
      <c r="Y18">
        <v>17</v>
      </c>
      <c r="Z18">
        <v>66</v>
      </c>
    </row>
    <row r="19" spans="1:26" x14ac:dyDescent="0.25">
      <c r="A19" t="s">
        <v>56</v>
      </c>
      <c r="B19" t="s">
        <v>22</v>
      </c>
      <c r="C19" t="s">
        <v>23</v>
      </c>
      <c r="D19" t="s">
        <v>61</v>
      </c>
      <c r="E19" t="s">
        <v>25</v>
      </c>
      <c r="F19">
        <v>486</v>
      </c>
      <c r="G19" t="s">
        <v>26</v>
      </c>
      <c r="H19" s="2">
        <v>2.1945473299999998</v>
      </c>
      <c r="I19" s="2">
        <f>M19/Y19</f>
        <v>8.3980314960629912</v>
      </c>
      <c r="J19" s="4">
        <f t="shared" si="0"/>
        <v>0.26131687242798352</v>
      </c>
      <c r="K19">
        <v>50</v>
      </c>
      <c r="L19" t="s">
        <v>27</v>
      </c>
      <c r="M19">
        <v>1066.55</v>
      </c>
      <c r="N19">
        <v>11541</v>
      </c>
      <c r="O19">
        <v>8335</v>
      </c>
      <c r="P19" t="s">
        <v>28</v>
      </c>
      <c r="Q19" t="s">
        <v>29</v>
      </c>
      <c r="R19">
        <v>0</v>
      </c>
      <c r="S19" t="s">
        <v>30</v>
      </c>
      <c r="T19" t="s">
        <v>58</v>
      </c>
      <c r="U19" t="s">
        <v>49</v>
      </c>
      <c r="V19" t="s">
        <v>33</v>
      </c>
      <c r="W19" t="s">
        <v>33</v>
      </c>
      <c r="X19" t="s">
        <v>59</v>
      </c>
      <c r="Y19">
        <v>127</v>
      </c>
      <c r="Z19">
        <v>486</v>
      </c>
    </row>
    <row r="20" spans="1:26" x14ac:dyDescent="0.25">
      <c r="A20" t="s">
        <v>62</v>
      </c>
      <c r="B20" t="s">
        <v>22</v>
      </c>
      <c r="C20" t="s">
        <v>23</v>
      </c>
      <c r="D20" s="3" t="s">
        <v>63</v>
      </c>
      <c r="E20" t="s">
        <v>25</v>
      </c>
      <c r="F20">
        <v>142</v>
      </c>
      <c r="G20" t="s">
        <v>26</v>
      </c>
      <c r="H20" s="2">
        <v>2.5848591500000002</v>
      </c>
      <c r="I20" s="2">
        <f>M20/Y20</f>
        <v>7.4908163265306129</v>
      </c>
      <c r="J20" s="4">
        <f t="shared" si="0"/>
        <v>0.34507042253521125</v>
      </c>
      <c r="K20">
        <v>100</v>
      </c>
      <c r="L20" t="s">
        <v>27</v>
      </c>
      <c r="M20">
        <v>367.05</v>
      </c>
      <c r="N20">
        <v>1964</v>
      </c>
      <c r="O20">
        <v>1880</v>
      </c>
      <c r="P20" t="s">
        <v>28</v>
      </c>
      <c r="Q20" t="s">
        <v>29</v>
      </c>
      <c r="R20">
        <v>0</v>
      </c>
      <c r="S20" t="s">
        <v>30</v>
      </c>
      <c r="T20" t="s">
        <v>64</v>
      </c>
      <c r="U20" t="s">
        <v>32</v>
      </c>
      <c r="V20" t="s">
        <v>33</v>
      </c>
      <c r="W20" t="s">
        <v>33</v>
      </c>
      <c r="X20" t="s">
        <v>65</v>
      </c>
      <c r="Y20">
        <v>49</v>
      </c>
      <c r="Z20">
        <v>142</v>
      </c>
    </row>
    <row r="21" spans="1:26" x14ac:dyDescent="0.25">
      <c r="A21" t="s">
        <v>62</v>
      </c>
      <c r="B21" t="s">
        <v>22</v>
      </c>
      <c r="C21" t="s">
        <v>23</v>
      </c>
      <c r="D21" t="s">
        <v>66</v>
      </c>
      <c r="E21" t="s">
        <v>25</v>
      </c>
      <c r="F21">
        <v>2769</v>
      </c>
      <c r="G21" t="s">
        <v>26</v>
      </c>
      <c r="H21" s="2">
        <v>0.76629829999999999</v>
      </c>
      <c r="I21" s="2">
        <f>M21/Y21</f>
        <v>3.1342392909896604</v>
      </c>
      <c r="J21" s="4">
        <f t="shared" si="0"/>
        <v>0.24449259660527267</v>
      </c>
      <c r="K21">
        <v>100</v>
      </c>
      <c r="L21" t="s">
        <v>27</v>
      </c>
      <c r="M21">
        <v>2121.88</v>
      </c>
      <c r="N21">
        <v>28585</v>
      </c>
      <c r="O21">
        <v>25110</v>
      </c>
      <c r="P21" t="s">
        <v>28</v>
      </c>
      <c r="Q21" t="s">
        <v>29</v>
      </c>
      <c r="R21">
        <v>0</v>
      </c>
      <c r="S21" t="s">
        <v>30</v>
      </c>
      <c r="T21" t="s">
        <v>64</v>
      </c>
      <c r="U21" t="s">
        <v>32</v>
      </c>
      <c r="V21" t="s">
        <v>33</v>
      </c>
      <c r="W21" t="s">
        <v>33</v>
      </c>
      <c r="X21" t="s">
        <v>65</v>
      </c>
      <c r="Y21">
        <v>677</v>
      </c>
      <c r="Z21">
        <v>2769</v>
      </c>
    </row>
    <row r="22" spans="1:26" x14ac:dyDescent="0.25">
      <c r="A22" t="s">
        <v>62</v>
      </c>
      <c r="B22" t="s">
        <v>22</v>
      </c>
      <c r="C22" t="s">
        <v>23</v>
      </c>
      <c r="D22" t="s">
        <v>67</v>
      </c>
      <c r="E22" t="s">
        <v>25</v>
      </c>
      <c r="F22">
        <v>50</v>
      </c>
      <c r="G22" t="s">
        <v>26</v>
      </c>
      <c r="H22" s="2">
        <v>1.4372</v>
      </c>
      <c r="I22" s="2">
        <f>M22/Y22</f>
        <v>3.421904761904762</v>
      </c>
      <c r="J22" s="4">
        <f t="shared" si="0"/>
        <v>0.42</v>
      </c>
      <c r="K22">
        <v>100</v>
      </c>
      <c r="L22" t="s">
        <v>27</v>
      </c>
      <c r="M22">
        <v>71.86</v>
      </c>
      <c r="N22">
        <v>459</v>
      </c>
      <c r="O22">
        <v>451</v>
      </c>
      <c r="P22" t="s">
        <v>28</v>
      </c>
      <c r="Q22" t="s">
        <v>29</v>
      </c>
      <c r="R22">
        <v>0</v>
      </c>
      <c r="S22" t="s">
        <v>30</v>
      </c>
      <c r="T22" t="s">
        <v>64</v>
      </c>
      <c r="U22" t="s">
        <v>33</v>
      </c>
      <c r="V22" t="s">
        <v>33</v>
      </c>
      <c r="W22" t="s">
        <v>33</v>
      </c>
      <c r="X22" t="s">
        <v>65</v>
      </c>
      <c r="Y22">
        <v>21</v>
      </c>
      <c r="Z22">
        <v>50</v>
      </c>
    </row>
    <row r="23" spans="1:26" x14ac:dyDescent="0.25">
      <c r="A23" t="s">
        <v>62</v>
      </c>
      <c r="B23" t="s">
        <v>22</v>
      </c>
      <c r="C23" t="s">
        <v>23</v>
      </c>
      <c r="D23" t="s">
        <v>38</v>
      </c>
      <c r="E23" t="s">
        <v>25</v>
      </c>
      <c r="F23">
        <v>15</v>
      </c>
      <c r="G23" t="s">
        <v>26</v>
      </c>
      <c r="H23" s="2">
        <v>1.57666667</v>
      </c>
      <c r="I23" s="2">
        <f>M23/Y23</f>
        <v>3.9416666666666664</v>
      </c>
      <c r="J23" s="4">
        <f t="shared" si="0"/>
        <v>0.4</v>
      </c>
      <c r="K23">
        <v>100</v>
      </c>
      <c r="L23" t="s">
        <v>27</v>
      </c>
      <c r="M23">
        <v>23.65</v>
      </c>
      <c r="N23">
        <v>216</v>
      </c>
      <c r="O23">
        <v>214</v>
      </c>
      <c r="P23" t="s">
        <v>28</v>
      </c>
      <c r="Q23" t="s">
        <v>29</v>
      </c>
      <c r="R23">
        <v>0</v>
      </c>
      <c r="S23" t="s">
        <v>30</v>
      </c>
      <c r="T23" t="s">
        <v>64</v>
      </c>
      <c r="U23" t="s">
        <v>33</v>
      </c>
      <c r="V23" t="s">
        <v>33</v>
      </c>
      <c r="W23" t="s">
        <v>33</v>
      </c>
      <c r="X23" t="s">
        <v>65</v>
      </c>
      <c r="Y23">
        <v>6</v>
      </c>
      <c r="Z23">
        <v>15</v>
      </c>
    </row>
    <row r="24" spans="1:26" x14ac:dyDescent="0.25">
      <c r="A24" t="s">
        <v>62</v>
      </c>
      <c r="B24" t="s">
        <v>22</v>
      </c>
      <c r="C24" t="s">
        <v>23</v>
      </c>
      <c r="D24" t="s">
        <v>40</v>
      </c>
      <c r="E24" t="s">
        <v>25</v>
      </c>
      <c r="F24">
        <v>254</v>
      </c>
      <c r="G24" t="s">
        <v>26</v>
      </c>
      <c r="H24" s="2">
        <v>1.4015747999999999</v>
      </c>
      <c r="I24" s="2">
        <f>M24/Y24</f>
        <v>4.746666666666667</v>
      </c>
      <c r="J24" s="4">
        <f t="shared" si="0"/>
        <v>0.29527559055118108</v>
      </c>
      <c r="K24">
        <v>100</v>
      </c>
      <c r="L24" t="s">
        <v>27</v>
      </c>
      <c r="M24">
        <v>356</v>
      </c>
      <c r="N24">
        <v>3498</v>
      </c>
      <c r="O24">
        <v>3393</v>
      </c>
      <c r="P24" t="s">
        <v>28</v>
      </c>
      <c r="Q24" t="s">
        <v>29</v>
      </c>
      <c r="R24">
        <v>0</v>
      </c>
      <c r="S24" t="s">
        <v>30</v>
      </c>
      <c r="T24" t="s">
        <v>64</v>
      </c>
      <c r="U24" t="s">
        <v>32</v>
      </c>
      <c r="V24" t="s">
        <v>33</v>
      </c>
      <c r="W24" t="s">
        <v>33</v>
      </c>
      <c r="X24" t="s">
        <v>65</v>
      </c>
      <c r="Y24">
        <v>75</v>
      </c>
      <c r="Z24">
        <v>254</v>
      </c>
    </row>
    <row r="25" spans="1:26" x14ac:dyDescent="0.25">
      <c r="A25" t="s">
        <v>62</v>
      </c>
      <c r="B25" t="s">
        <v>22</v>
      </c>
      <c r="C25" t="s">
        <v>23</v>
      </c>
      <c r="D25" s="3" t="s">
        <v>41</v>
      </c>
      <c r="E25" t="s">
        <v>25</v>
      </c>
      <c r="F25">
        <v>28</v>
      </c>
      <c r="G25" t="s">
        <v>26</v>
      </c>
      <c r="H25" s="2">
        <v>1.8325</v>
      </c>
      <c r="I25" s="2">
        <f>M25/Y25</f>
        <v>8.5516666666666676</v>
      </c>
      <c r="J25" s="4">
        <f t="shared" si="0"/>
        <v>0.21428571428571427</v>
      </c>
      <c r="K25">
        <v>100</v>
      </c>
      <c r="L25" t="s">
        <v>27</v>
      </c>
      <c r="M25">
        <v>51.31</v>
      </c>
      <c r="N25">
        <v>688</v>
      </c>
      <c r="O25">
        <v>672</v>
      </c>
      <c r="P25" t="s">
        <v>28</v>
      </c>
      <c r="Q25" t="s">
        <v>29</v>
      </c>
      <c r="R25">
        <v>0</v>
      </c>
      <c r="S25" t="s">
        <v>30</v>
      </c>
      <c r="T25" t="s">
        <v>64</v>
      </c>
      <c r="U25" t="s">
        <v>32</v>
      </c>
      <c r="V25" t="s">
        <v>33</v>
      </c>
      <c r="W25" t="s">
        <v>33</v>
      </c>
      <c r="X25" t="s">
        <v>65</v>
      </c>
      <c r="Y25">
        <v>6</v>
      </c>
      <c r="Z25">
        <v>28</v>
      </c>
    </row>
    <row r="26" spans="1:26" x14ac:dyDescent="0.25">
      <c r="A26" t="s">
        <v>68</v>
      </c>
      <c r="B26" t="s">
        <v>22</v>
      </c>
      <c r="C26" t="s">
        <v>23</v>
      </c>
      <c r="D26" t="s">
        <v>69</v>
      </c>
      <c r="E26" t="s">
        <v>25</v>
      </c>
      <c r="F26">
        <v>3283</v>
      </c>
      <c r="G26" t="s">
        <v>26</v>
      </c>
      <c r="H26" s="2">
        <v>1.08942735</v>
      </c>
      <c r="I26" s="2">
        <f>M26/Y26</f>
        <v>5.562348367029549</v>
      </c>
      <c r="J26" s="4">
        <f t="shared" si="0"/>
        <v>0.19585744745659459</v>
      </c>
      <c r="K26">
        <v>150</v>
      </c>
      <c r="L26" t="s">
        <v>27</v>
      </c>
      <c r="M26">
        <v>3576.59</v>
      </c>
      <c r="N26">
        <v>38574</v>
      </c>
      <c r="O26">
        <v>28468</v>
      </c>
      <c r="P26" t="s">
        <v>28</v>
      </c>
      <c r="Q26" t="s">
        <v>29</v>
      </c>
      <c r="R26">
        <v>0</v>
      </c>
      <c r="S26" t="s">
        <v>30</v>
      </c>
      <c r="T26" t="s">
        <v>70</v>
      </c>
      <c r="U26" t="s">
        <v>32</v>
      </c>
      <c r="V26" t="s">
        <v>33</v>
      </c>
      <c r="W26" t="s">
        <v>33</v>
      </c>
      <c r="X26" t="s">
        <v>71</v>
      </c>
      <c r="Y26">
        <v>643</v>
      </c>
      <c r="Z26">
        <v>3283</v>
      </c>
    </row>
    <row r="27" spans="1:26" x14ac:dyDescent="0.25">
      <c r="A27" t="s">
        <v>68</v>
      </c>
      <c r="B27" t="s">
        <v>22</v>
      </c>
      <c r="C27" t="s">
        <v>23</v>
      </c>
      <c r="D27" t="s">
        <v>72</v>
      </c>
      <c r="E27" t="s">
        <v>25</v>
      </c>
      <c r="F27">
        <v>84</v>
      </c>
      <c r="G27" t="s">
        <v>26</v>
      </c>
      <c r="H27" s="2">
        <v>1.3776190500000001</v>
      </c>
      <c r="I27" s="2">
        <f>M27/Y27</f>
        <v>4.6288</v>
      </c>
      <c r="J27" s="4">
        <f t="shared" si="0"/>
        <v>0.29761904761904762</v>
      </c>
      <c r="K27">
        <v>150</v>
      </c>
      <c r="L27" t="s">
        <v>27</v>
      </c>
      <c r="M27">
        <v>115.72</v>
      </c>
      <c r="N27">
        <v>1240</v>
      </c>
      <c r="O27">
        <v>1184</v>
      </c>
      <c r="P27" t="s">
        <v>28</v>
      </c>
      <c r="Q27" t="s">
        <v>29</v>
      </c>
      <c r="R27">
        <v>0</v>
      </c>
      <c r="S27" t="s">
        <v>30</v>
      </c>
      <c r="T27" t="s">
        <v>70</v>
      </c>
      <c r="U27" t="s">
        <v>33</v>
      </c>
      <c r="V27" t="s">
        <v>33</v>
      </c>
      <c r="W27" t="s">
        <v>33</v>
      </c>
      <c r="X27" t="s">
        <v>71</v>
      </c>
      <c r="Y27">
        <v>25</v>
      </c>
      <c r="Z27">
        <v>84</v>
      </c>
    </row>
    <row r="28" spans="1:26" x14ac:dyDescent="0.25">
      <c r="A28" t="s">
        <v>68</v>
      </c>
      <c r="B28" t="s">
        <v>22</v>
      </c>
      <c r="C28" t="s">
        <v>23</v>
      </c>
      <c r="D28" s="3" t="s">
        <v>73</v>
      </c>
      <c r="E28" t="s">
        <v>48</v>
      </c>
      <c r="F28">
        <v>8</v>
      </c>
      <c r="G28" t="s">
        <v>26</v>
      </c>
      <c r="H28" s="2">
        <v>2.01125</v>
      </c>
      <c r="I28" s="2">
        <f>M28/Y28</f>
        <v>8.0449999999999999</v>
      </c>
      <c r="J28" s="4">
        <f t="shared" si="0"/>
        <v>0.25</v>
      </c>
      <c r="K28">
        <v>150</v>
      </c>
      <c r="L28" t="s">
        <v>27</v>
      </c>
      <c r="M28">
        <v>16.09</v>
      </c>
      <c r="N28">
        <v>116</v>
      </c>
      <c r="O28">
        <v>113</v>
      </c>
      <c r="P28" t="s">
        <v>28</v>
      </c>
      <c r="Q28" t="s">
        <v>29</v>
      </c>
      <c r="R28">
        <v>0</v>
      </c>
      <c r="S28" t="s">
        <v>30</v>
      </c>
      <c r="T28" t="s">
        <v>70</v>
      </c>
      <c r="U28" t="s">
        <v>33</v>
      </c>
      <c r="V28" t="s">
        <v>33</v>
      </c>
      <c r="W28" t="s">
        <v>33</v>
      </c>
      <c r="X28" t="s">
        <v>71</v>
      </c>
      <c r="Y28">
        <v>2</v>
      </c>
      <c r="Z28">
        <v>8</v>
      </c>
    </row>
    <row r="29" spans="1:26" x14ac:dyDescent="0.25">
      <c r="A29" t="s">
        <v>68</v>
      </c>
      <c r="B29" t="s">
        <v>22</v>
      </c>
      <c r="C29" t="s">
        <v>23</v>
      </c>
      <c r="D29" s="3" t="s">
        <v>74</v>
      </c>
      <c r="E29" t="s">
        <v>25</v>
      </c>
      <c r="F29">
        <v>40</v>
      </c>
      <c r="G29" t="s">
        <v>26</v>
      </c>
      <c r="H29" s="2">
        <v>2.6652499999999999</v>
      </c>
      <c r="I29" s="2">
        <f>M29/Y29</f>
        <v>9.6918181818181814</v>
      </c>
      <c r="J29" s="4">
        <f t="shared" si="0"/>
        <v>0.27500000000000002</v>
      </c>
      <c r="K29">
        <v>150</v>
      </c>
      <c r="L29" t="s">
        <v>27</v>
      </c>
      <c r="M29">
        <v>106.61</v>
      </c>
      <c r="N29">
        <v>854</v>
      </c>
      <c r="O29">
        <v>809</v>
      </c>
      <c r="P29" t="s">
        <v>28</v>
      </c>
      <c r="Q29" t="s">
        <v>29</v>
      </c>
      <c r="R29">
        <v>0</v>
      </c>
      <c r="S29" t="s">
        <v>30</v>
      </c>
      <c r="T29" t="s">
        <v>70</v>
      </c>
      <c r="U29" t="s">
        <v>32</v>
      </c>
      <c r="V29" t="s">
        <v>33</v>
      </c>
      <c r="W29" t="s">
        <v>33</v>
      </c>
      <c r="X29" t="s">
        <v>71</v>
      </c>
      <c r="Y29">
        <v>11</v>
      </c>
      <c r="Z29">
        <v>40</v>
      </c>
    </row>
    <row r="30" spans="1:26" x14ac:dyDescent="0.25">
      <c r="A30" t="s">
        <v>68</v>
      </c>
      <c r="B30" t="s">
        <v>22</v>
      </c>
      <c r="C30" t="s">
        <v>23</v>
      </c>
      <c r="D30" t="s">
        <v>75</v>
      </c>
      <c r="E30" t="s">
        <v>25</v>
      </c>
      <c r="F30">
        <v>3772</v>
      </c>
      <c r="G30" t="s">
        <v>26</v>
      </c>
      <c r="H30" s="2">
        <v>0.75896341</v>
      </c>
      <c r="I30" s="2">
        <f>M30/Y30</f>
        <v>2.9513505154639175</v>
      </c>
      <c r="J30" s="4">
        <f t="shared" si="0"/>
        <v>0.25715800636267233</v>
      </c>
      <c r="K30">
        <v>150</v>
      </c>
      <c r="L30" t="s">
        <v>27</v>
      </c>
      <c r="M30">
        <v>2862.81</v>
      </c>
      <c r="N30">
        <v>44057</v>
      </c>
      <c r="O30">
        <v>35657</v>
      </c>
      <c r="P30" t="s">
        <v>28</v>
      </c>
      <c r="Q30" t="s">
        <v>29</v>
      </c>
      <c r="R30">
        <v>0</v>
      </c>
      <c r="S30" t="s">
        <v>30</v>
      </c>
      <c r="T30" t="s">
        <v>70</v>
      </c>
      <c r="U30" t="s">
        <v>32</v>
      </c>
      <c r="V30" t="s">
        <v>33</v>
      </c>
      <c r="W30" t="s">
        <v>33</v>
      </c>
      <c r="X30" t="s">
        <v>71</v>
      </c>
      <c r="Y30">
        <v>970</v>
      </c>
      <c r="Z30">
        <v>3772</v>
      </c>
    </row>
    <row r="31" spans="1:26" x14ac:dyDescent="0.25">
      <c r="A31" t="s">
        <v>68</v>
      </c>
      <c r="B31" t="s">
        <v>22</v>
      </c>
      <c r="C31" t="s">
        <v>23</v>
      </c>
      <c r="D31" t="s">
        <v>45</v>
      </c>
      <c r="E31" t="s">
        <v>25</v>
      </c>
      <c r="F31">
        <v>191</v>
      </c>
      <c r="G31" t="s">
        <v>26</v>
      </c>
      <c r="H31" s="2">
        <v>1.5660733</v>
      </c>
      <c r="I31" s="2">
        <f>M31/Y31</f>
        <v>5.9824000000000002</v>
      </c>
      <c r="J31" s="4">
        <f t="shared" si="0"/>
        <v>0.26178010471204188</v>
      </c>
      <c r="K31">
        <v>150</v>
      </c>
      <c r="L31" t="s">
        <v>27</v>
      </c>
      <c r="M31">
        <v>299.12</v>
      </c>
      <c r="N31">
        <v>2556</v>
      </c>
      <c r="O31">
        <v>2428</v>
      </c>
      <c r="P31" t="s">
        <v>28</v>
      </c>
      <c r="Q31" t="s">
        <v>29</v>
      </c>
      <c r="R31">
        <v>0</v>
      </c>
      <c r="S31" t="s">
        <v>30</v>
      </c>
      <c r="T31" t="s">
        <v>70</v>
      </c>
      <c r="U31" t="s">
        <v>32</v>
      </c>
      <c r="V31" t="s">
        <v>33</v>
      </c>
      <c r="W31" t="s">
        <v>33</v>
      </c>
      <c r="X31" t="s">
        <v>71</v>
      </c>
      <c r="Y31">
        <v>50</v>
      </c>
      <c r="Z31">
        <v>191</v>
      </c>
    </row>
    <row r="32" spans="1:26" x14ac:dyDescent="0.25">
      <c r="A32" t="s">
        <v>68</v>
      </c>
      <c r="B32" t="s">
        <v>22</v>
      </c>
      <c r="C32" t="s">
        <v>23</v>
      </c>
      <c r="D32" t="s">
        <v>76</v>
      </c>
      <c r="E32" t="s">
        <v>25</v>
      </c>
      <c r="F32">
        <v>1688</v>
      </c>
      <c r="G32" t="s">
        <v>26</v>
      </c>
      <c r="H32" s="2">
        <v>0.89421209000000001</v>
      </c>
      <c r="I32" s="2">
        <f>M32/Y32</f>
        <v>4.2399719101123594</v>
      </c>
      <c r="J32" s="4">
        <f t="shared" si="0"/>
        <v>0.2109004739336493</v>
      </c>
      <c r="K32">
        <v>150</v>
      </c>
      <c r="L32" t="s">
        <v>27</v>
      </c>
      <c r="M32">
        <v>1509.43</v>
      </c>
      <c r="N32">
        <v>22110</v>
      </c>
      <c r="O32">
        <v>18964</v>
      </c>
      <c r="P32" t="s">
        <v>28</v>
      </c>
      <c r="Q32" t="s">
        <v>29</v>
      </c>
      <c r="R32">
        <v>0</v>
      </c>
      <c r="S32" t="s">
        <v>30</v>
      </c>
      <c r="T32" t="s">
        <v>70</v>
      </c>
      <c r="U32" t="s">
        <v>32</v>
      </c>
      <c r="V32" t="s">
        <v>33</v>
      </c>
      <c r="W32" t="s">
        <v>33</v>
      </c>
      <c r="X32" t="s">
        <v>71</v>
      </c>
      <c r="Y32">
        <v>356</v>
      </c>
      <c r="Z32">
        <v>1688</v>
      </c>
    </row>
    <row r="33" spans="1:26" x14ac:dyDescent="0.25">
      <c r="A33" t="s">
        <v>68</v>
      </c>
      <c r="B33" t="s">
        <v>22</v>
      </c>
      <c r="C33" t="s">
        <v>23</v>
      </c>
      <c r="D33" s="3" t="s">
        <v>77</v>
      </c>
      <c r="E33" t="s">
        <v>25</v>
      </c>
      <c r="F33">
        <v>25</v>
      </c>
      <c r="G33" t="s">
        <v>26</v>
      </c>
      <c r="H33" s="2">
        <v>2.5908000000000002</v>
      </c>
      <c r="I33" s="2">
        <f>M33/Y33</f>
        <v>8.0962499999999995</v>
      </c>
      <c r="J33" s="4">
        <f t="shared" si="0"/>
        <v>0.32</v>
      </c>
      <c r="K33">
        <v>150</v>
      </c>
      <c r="L33" t="s">
        <v>27</v>
      </c>
      <c r="M33">
        <v>64.77</v>
      </c>
      <c r="N33">
        <v>451</v>
      </c>
      <c r="O33">
        <v>440</v>
      </c>
      <c r="P33" t="s">
        <v>28</v>
      </c>
      <c r="Q33" t="s">
        <v>29</v>
      </c>
      <c r="R33">
        <v>0</v>
      </c>
      <c r="S33" t="s">
        <v>30</v>
      </c>
      <c r="T33" t="s">
        <v>70</v>
      </c>
      <c r="U33" t="s">
        <v>33</v>
      </c>
      <c r="V33" t="s">
        <v>33</v>
      </c>
      <c r="W33" t="s">
        <v>33</v>
      </c>
      <c r="X33" t="s">
        <v>71</v>
      </c>
      <c r="Y33">
        <v>8</v>
      </c>
      <c r="Z33">
        <v>25</v>
      </c>
    </row>
    <row r="34" spans="1:26" x14ac:dyDescent="0.25">
      <c r="A34" t="s">
        <v>68</v>
      </c>
      <c r="B34" t="s">
        <v>22</v>
      </c>
      <c r="C34" t="s">
        <v>23</v>
      </c>
      <c r="D34" t="s">
        <v>40</v>
      </c>
      <c r="E34" t="s">
        <v>25</v>
      </c>
      <c r="F34">
        <v>7</v>
      </c>
      <c r="G34" t="s">
        <v>26</v>
      </c>
      <c r="H34" s="2">
        <v>1.06285714</v>
      </c>
      <c r="I34" s="2">
        <f>M34/Y34</f>
        <v>2.48</v>
      </c>
      <c r="J34" s="4">
        <f t="shared" si="0"/>
        <v>0.42857142857142855</v>
      </c>
      <c r="K34">
        <v>150</v>
      </c>
      <c r="L34" t="s">
        <v>27</v>
      </c>
      <c r="M34">
        <v>7.44</v>
      </c>
      <c r="N34">
        <v>73</v>
      </c>
      <c r="O34">
        <v>73</v>
      </c>
      <c r="P34" t="s">
        <v>28</v>
      </c>
      <c r="Q34" t="s">
        <v>29</v>
      </c>
      <c r="R34">
        <v>0</v>
      </c>
      <c r="S34" t="s">
        <v>30</v>
      </c>
      <c r="T34" t="s">
        <v>70</v>
      </c>
      <c r="U34" t="s">
        <v>33</v>
      </c>
      <c r="V34" t="s">
        <v>33</v>
      </c>
      <c r="W34" t="s">
        <v>33</v>
      </c>
      <c r="X34" t="s">
        <v>71</v>
      </c>
      <c r="Y34">
        <v>3</v>
      </c>
      <c r="Z34">
        <v>7</v>
      </c>
    </row>
    <row r="35" spans="1:26" x14ac:dyDescent="0.25">
      <c r="A35" t="s">
        <v>68</v>
      </c>
      <c r="B35" t="s">
        <v>22</v>
      </c>
      <c r="C35" t="s">
        <v>23</v>
      </c>
      <c r="D35" s="3" t="s">
        <v>41</v>
      </c>
      <c r="E35" t="s">
        <v>25</v>
      </c>
      <c r="F35">
        <v>10</v>
      </c>
      <c r="G35" t="s">
        <v>26</v>
      </c>
      <c r="H35" s="2">
        <v>1.2490000000000001</v>
      </c>
      <c r="I35" s="2">
        <f>M35/Y35</f>
        <v>12.49</v>
      </c>
      <c r="J35" s="4">
        <f t="shared" si="0"/>
        <v>0.1</v>
      </c>
      <c r="K35">
        <v>150</v>
      </c>
      <c r="L35" t="s">
        <v>27</v>
      </c>
      <c r="M35">
        <v>12.49</v>
      </c>
      <c r="N35">
        <v>175</v>
      </c>
      <c r="O35">
        <v>171</v>
      </c>
      <c r="P35" t="s">
        <v>28</v>
      </c>
      <c r="Q35" t="s">
        <v>29</v>
      </c>
      <c r="R35">
        <v>0</v>
      </c>
      <c r="S35" t="s">
        <v>30</v>
      </c>
      <c r="T35" t="s">
        <v>70</v>
      </c>
      <c r="U35" t="s">
        <v>33</v>
      </c>
      <c r="V35" t="s">
        <v>33</v>
      </c>
      <c r="W35" t="s">
        <v>33</v>
      </c>
      <c r="X35" t="s">
        <v>71</v>
      </c>
      <c r="Y35">
        <v>1</v>
      </c>
      <c r="Z35">
        <v>10</v>
      </c>
    </row>
  </sheetData>
  <sheetProtection formatCells="0" formatColumns="0" formatRows="0" insertColumns="0" insertRows="0" insertHyperlinks="0" deleteColumns="0" deleteRows="0" sort="0" autoFilter="0" pivotTables="0"/>
  <autoFilter ref="A1:Z35" xr:uid="{00000000-0001-0000-0000-000000000000}"/>
  <conditionalFormatting sqref="H2:J3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Y2:Y35">
    <cfRule type="colorScale" priority="16">
      <colorScale>
        <cfvo type="min"/>
        <cfvo type="max"/>
        <color rgb="FFFCFCFF"/>
        <color rgb="FF63BE7B"/>
      </colorScale>
    </cfRule>
  </conditionalFormatting>
  <conditionalFormatting sqref="Z2:Z35">
    <cfRule type="colorScale" priority="18">
      <colorScale>
        <cfvo type="min"/>
        <cfvo type="max"/>
        <color rgb="FFFCFCFF"/>
        <color rgb="FF63BE7B"/>
      </colorScale>
    </cfRule>
  </conditionalFormatting>
  <conditionalFormatting sqref="I2:J35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2:J35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H2:H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2:I3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Volkan Dalyan</cp:lastModifiedBy>
  <dcterms:created xsi:type="dcterms:W3CDTF">2026-03-12T09:11:41Z</dcterms:created>
  <dcterms:modified xsi:type="dcterms:W3CDTF">2026-03-12T10:47:01Z</dcterms:modified>
  <cp:category/>
</cp:coreProperties>
</file>